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2" r:id="rId1" sheetId="1" state="visible"/>
  </sheets>
  <definedNames>
    <definedName hidden="false" localSheetId="0" name="_xlnm.Print_Area">'Лист2'!$A$1:$D$51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<sst xmlns="http://schemas.openxmlformats.org/spreadsheetml/2006/main" xmlns:a="http://schemas.openxmlformats.org/drawingml/2006/main" xmlns:a15="http://schemas.microsoft.com/office/drawing/2012/main" xmlns:asvg="http://schemas.microsoft.com/office/drawing/2016/SVG/main" xmlns:c="http://schemas.openxmlformats.org/drawingml/2006/chart" xmlns:co="http://ncloudtech.com" xmlns:co-ooxml="http://ncloudtech.com/ooxml" xmlns:m="http://schemas.openxmlformats.org/officeDocument/2006/math" xmlns:mc="http://schemas.openxmlformats.org/markup-compatibility/2006" xmlns:o="urn:schemas-microsoft-com:office:office" xmlns:p="http://schemas.openxmlformats.org/presentationml/2006/main" xmlns:pic="http://schemas.openxmlformats.org/drawingml/2006/picture" xmlns:r="http://schemas.openxmlformats.org/officeDocument/2006/relationships" xmlns:s="http://schemas.openxmlformats.org/officeDocument/2006/sharedTypes" xmlns:sl="http://schemas.openxmlformats.org/schemaLibrary/2006/main" xmlns:v="urn:schemas-microsoft-com:vml" xmlns:w="http://schemas.openxmlformats.org/wordprocessingml/2006/main" xmlns:w10="urn:schemas-microsoft-com:office:word" xmlns:w14="http://schemas.microsoft.com/office/word/2010/wordml" xmlns:w15="http://schemas.microsoft.com/office/word/2012/wordml" xmlns:wp="http://schemas.openxmlformats.org/drawingml/2006/wordprocessingDrawing" xmlns:wpg="http://schemas.microsoft.com/office/word/2010/wordprocessingGroup" xmlns:wps="http://schemas.microsoft.com/office/word/2010/wordprocessingShape" xmlns:x="urn:schemas-microsoft-com:office:excel" xmlns:x14="http://schemas.microsoft.com/office/spreadsheetml/2009/9/main" xmlns:xdr="http://schemas.openxmlformats.org/drawingml/2006/spreadsheetDrawing" xmlns:xm="http://schemas.microsoft.com/office/excel/2006/main" mc:Ignorable="co co-ooxml w14 x14 w15">
  <si>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№1.1</t>
  </si>
  <si>
    <t xml:space="preserve">к решению Совета муниципального образования «Сельское поселение  Капустиноярский сельсовет Ахтубинского муниципального района Астраханской области»  </t>
  </si>
  <si>
    <t>от            №</t>
  </si>
  <si>
    <t>Доходы бюджета  муниципального образования «Сельское поселение Капустиноярский сельсовет Ахтубинского муниципального района Астраханской области» на плановый период  2025 и 2026 годов</t>
  </si>
  <si>
    <t>Наименование кода бюджетной классификации</t>
  </si>
  <si>
    <t>Код КБК</t>
  </si>
  <si>
    <t>Прогноз на 2025г.</t>
  </si>
  <si>
    <t>Прогноз на 2026г.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</si>
  <si>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</si>
  <si>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</si>
  <si>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</si>
  <si>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</si>
  <si>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</si>
  <si>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</si>
  <si>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</si>
  <si>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</si>
  <si>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</si>
  <si>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</si>
  <si>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Налоги на совокупный доход</t>
  </si>
  <si>
    <t>182 1 05 00000 00 0000 000</t>
  </si>
  <si>
    <t>Единый сельскохозяйственный налог</t>
  </si>
  <si>
    <t>182 1 05 03010 01 0000 110</t>
  </si>
  <si>
    <t>Налоги на имущество</t>
  </si>
  <si>
    <t>182 1 06 00000 00 0000 000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</si>
  <si>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</si>
  <si>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</si>
  <si>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</si>
  <si>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182 1 06 06000 00 0000 110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</si>
  <si>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</si>
  <si>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</si>
  <si>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лиц,обладающих земельным участком, расположенным в границах сельских поселений</t>
  </si>
  <si>
    <t>182 1 06 06043 10 0000 110</t>
  </si>
  <si>
    <t>Государственная пошлина</t>
  </si>
  <si>
    <t>000 1 08 00000 00 0000 000</t>
  </si>
  <si>
    <t>Доходы от использовании имущества, находящегося в государственной и муниципальной  собственности</t>
  </si>
  <si>
    <t>900 1 11 00000 00 0000 000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</si>
  <si>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</si>
  <si>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900 1 11 05013 05 0000 120</t>
  </si>
  <si>
    <t>Штрафы, санкции, возмещение ущерба</t>
  </si>
  <si>
    <t>400 1 16 00000 00 0000 000</t>
  </si>
  <si>
    <t>Административные штрафы</t>
  </si>
  <si>
    <t>400 1 16 02020 02 0000 140</t>
  </si>
  <si>
    <t>Прочие неналоговые доходы бюджетов поселений</t>
  </si>
  <si>
    <t>400 1 17 05050 10 0000 180</t>
  </si>
  <si>
    <t>Безвозмездные поступления</t>
  </si>
  <si>
    <t>400 2 00 00000 00 0000 000</t>
  </si>
  <si>
    <t xml:space="preserve">Безвозмездные поступления от других бюджетов бюджетной системы Российской Федерации </t>
  </si>
  <si>
    <t>400 2 02 00000 00 0000 000</t>
  </si>
  <si>
    <t>Дотации бюджетам бюджетной системы Российской Федерации</t>
  </si>
  <si>
    <t>400 2 02 10000 00 0000 150</t>
  </si>
  <si>
    <t>Дотации бюджетам сельских поселений на выравнивание бюджетной обеспеченности</t>
  </si>
  <si>
    <t>400 2 02 15001 10 0000 150</t>
  </si>
  <si>
    <t>Дотации бюджетам поселений на поддержку мер по обеспечению сбалансированности бюджетов</t>
  </si>
  <si>
    <t>400 2 02 01003 10 0000 151</t>
  </si>
  <si>
    <t>Дотации бюджетам поселений на выравнивание бюджетной обеспеченности из бюджета муниципального района</t>
  </si>
  <si>
    <t>400 2 02 16001 10 0000 150</t>
  </si>
  <si>
    <t>Субсидии бюджетам бюджетной системы Российской Федерации (межбюджетные субсидии)</t>
  </si>
  <si>
    <t>400 2 02 02000 00 0000 150</t>
  </si>
  <si>
    <r>
      <t>Субсидии бюджетам сельских поселений на реализацию программ формирования современной городской среды</t>
    </r>
    <r>
      <t xml:space="preserve">
</t>
    </r>
  </si>
  <si>
    <t>400 2 02 25555 10 0000 150</t>
  </si>
  <si>
    <t>Субвенции бюджетам бюджетной системы Российской Федерации</t>
  </si>
  <si>
    <t>400 2 02 30000 00 0000 150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</si>
  <si>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</si>
  <si>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400 2 02 35118 10 0000 150</t>
  </si>
  <si>
    <t>Субвенция бюджетам поселений на осуществление государственных полномочий по составлению протоколов по административным правонарушениям</t>
  </si>
  <si>
    <t>400 2 02 03999 10 0000 151</t>
  </si>
  <si>
    <t>Иные межбюджетные трансферты</t>
  </si>
  <si>
    <t>000 2 02 40000 00 0000 150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</si>
  <si>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</si>
  <si>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400 2 02 04012 10 0000 151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</si>
  <si>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</si>
  <si>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</si>
  <si>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</si>
  <si>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000 2 07 00000 00 0000 180</t>
  </si>
  <si>
    <t>Прочие безвозмездные поступления в бюджеты сельских поселений</t>
  </si>
  <si>
    <t>000 2 07 05030 10 0000 180</t>
  </si>
  <si>
    <t>Всего доходов</t>
  </si>
  <si>
    <t>Верно: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</si>
</sst>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0000" formatCode="#,##0.00000" numFmtId="1001"/>
    <numFmt co:extendedFormatCode="0.0" formatCode="0.0" numFmtId="1002"/>
    <numFmt co:extendedFormatCode="#,##0.00" formatCode="#,##0.00" numFmtId="1003"/>
    <numFmt co:extendedFormatCode="0.00%" formatCode="0.00%" numFmtId="1004"/>
    <numFmt co:extendedFormatCode="0%" formatCode="0%" numFmtId="1005"/>
  </numFmts>
  <fonts count="9">
    <font>
      <name val="Calibri"/>
      <sz val="11"/>
    </font>
    <font>
      <name val="Arial"/>
      <sz val="10"/>
    </font>
    <font>
      <name val="Calibri"/>
      <b val="false"/>
      <sz val="12"/>
    </font>
    <font>
      <name val="Arial"/>
      <b val="false"/>
      <sz val="12"/>
    </font>
    <font>
      <name val="Arial"/>
      <b val="true"/>
      <sz val="10"/>
    </font>
    <font>
      <name val="Arial"/>
      <color rgb="333333" tint="0"/>
      <sz val="10"/>
    </font>
    <font>
      <name val="Arial Cyr"/>
      <sz val="10"/>
    </font>
    <font>
      <name val="Arial"/>
      <color rgb="000000" tint="0"/>
      <sz val="10"/>
    </font>
    <font>
      <name val="Arial"/>
      <b val="true"/>
      <sz val="9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22">
    <xf applyFont="true" applyNumberFormat="true" borderId="0" fillId="0" fontId="1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right" wrapText="true"/>
    </xf>
    <xf applyFont="true" borderId="0" fillId="0" fontId="2" quotePrefix="false"/>
    <xf applyAlignment="true" applyFont="true" applyNumberFormat="true" borderId="0" fillId="0" fontId="3" numFmtId="1000" quotePrefix="false">
      <alignment horizontal="center" wrapText="true"/>
    </xf>
    <xf applyAlignment="true" applyFont="true" applyNumberFormat="true" borderId="0" fillId="0" fontId="1" numFmtId="1000" quotePrefix="false">
      <alignment wrapText="true"/>
    </xf>
    <xf applyAlignment="true" applyBorder="true" applyFont="true" applyNumberFormat="true" borderId="1" fillId="0" fontId="1" numFmtId="1000" quotePrefix="false">
      <alignment horizontal="center" vertical="center"/>
    </xf>
    <xf applyAlignment="true" applyBorder="true" applyFont="true" applyNumberFormat="true" borderId="1" fillId="0" fontId="1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vertical="center" wrapText="true"/>
    </xf>
    <xf applyAlignment="true" applyBorder="true" applyFont="true" applyNumberFormat="true" borderId="1" fillId="0" fontId="4" numFmtId="1000" quotePrefix="false">
      <alignment horizontal="center" vertical="center"/>
    </xf>
    <xf applyAlignment="true" applyBorder="true" applyFont="true" applyNumberFormat="true" borderId="1" fillId="0" fontId="4" numFmtId="1001" quotePrefix="false">
      <alignment horizontal="right" vertical="center"/>
    </xf>
    <xf applyAlignment="true" applyBorder="true" applyFont="true" applyNumberFormat="true" borderId="1" fillId="0" fontId="1" numFmtId="1000" quotePrefix="false">
      <alignment vertical="center" wrapText="true"/>
    </xf>
    <xf applyAlignment="true" applyBorder="true" applyFont="true" applyNumberFormat="true" borderId="1" fillId="0" fontId="1" numFmtId="1001" quotePrefix="false">
      <alignment horizontal="right" vertical="center"/>
    </xf>
    <xf applyAlignment="true" applyBorder="true" applyFont="true" applyNumberFormat="true" borderId="1" fillId="0" fontId="5" numFmtId="1000" quotePrefix="false">
      <alignment vertical="center" wrapText="true"/>
    </xf>
    <xf applyAlignment="true" applyBorder="true" applyFont="true" applyNumberFormat="true" borderId="1" fillId="0" fontId="6" numFmtId="1002" quotePrefix="false">
      <alignment horizontal="center" vertical="center"/>
    </xf>
    <xf applyAlignment="true" applyBorder="true" applyFont="true" applyNumberFormat="true" borderId="1" fillId="0" fontId="7" numFmtId="1000" quotePrefix="false">
      <alignment vertical="center" wrapText="true"/>
    </xf>
    <xf applyAlignment="true" applyBorder="true" applyFont="true" applyNumberFormat="true" borderId="1" fillId="0" fontId="6" numFmtId="1002" quotePrefix="false">
      <alignment vertical="center" wrapText="true"/>
    </xf>
    <xf applyAlignment="true" applyBorder="true" applyFont="true" applyNumberFormat="true" borderId="1" fillId="0" fontId="1" numFmtId="1003" quotePrefix="false">
      <alignment horizontal="right" vertical="center"/>
    </xf>
    <xf applyAlignment="true" applyBorder="true" applyFont="true" applyNumberFormat="true" borderId="1" fillId="0" fontId="4" numFmtId="1000" quotePrefix="false">
      <alignment vertical="center"/>
    </xf>
    <xf applyFont="true" applyNumberFormat="true" borderId="0" fillId="0" fontId="1" numFmtId="1001" quotePrefix="false"/>
    <xf applyFont="true" applyNumberFormat="true" borderId="0" fillId="0" fontId="1" numFmtId="1004" quotePrefix="false"/>
    <xf applyAlignment="true" applyFont="true" applyNumberFormat="true" borderId="0" fillId="0" fontId="8" numFmtId="1005" quotePrefix="false">
      <alignment horizontal="center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D58"/>
  <sheetViews>
    <sheetView showZeros="true" topLeftCell="A10" workbookViewId="0">
      <pane activePane="bottomRight" state="frozen" topLeftCell="C14" xSplit="2" ySplit="4"/>
    </sheetView>
  </sheetViews>
  <sheetFormatPr baseColWidth="8" customHeight="false" defaultColWidth="9.01743714249899" defaultRowHeight="12.75" zeroHeight="false"/>
  <cols>
    <col customWidth="true" max="1" min="1" outlineLevel="0" width="56.3727434711581"/>
    <col customWidth="true" max="2" min="2" outlineLevel="0" width="26.9179853593436"/>
    <col customWidth="true" max="3" min="3" outlineLevel="0" width="14.2341175370013"/>
    <col customWidth="true" max="4" min="4" outlineLevel="0" width="12.5429361531306"/>
  </cols>
  <sheetData>
    <row outlineLevel="0" r="1">
      <c r="A1" s="0" t="n"/>
      <c r="B1" s="1" t="n"/>
      <c r="C1" s="1" t="s">
        <v>0</v>
      </c>
      <c r="D1" s="1" t="s"/>
    </row>
    <row customHeight="true" hidden="true" ht="12.75" outlineLevel="0" r="2">
      <c r="A2" s="0" t="n"/>
      <c r="B2" s="0" t="n"/>
      <c r="C2" s="0" t="n"/>
      <c r="D2" s="0" t="n"/>
    </row>
    <row customHeight="true" ht="40.5" outlineLevel="0" r="3">
      <c r="A3" s="0" t="n"/>
      <c r="B3" s="2" t="s">
        <v>1</v>
      </c>
      <c r="C3" s="2" t="s"/>
      <c r="D3" s="2" t="s"/>
    </row>
    <row outlineLevel="0" r="4">
      <c r="A4" s="0" t="n"/>
      <c r="B4" s="0" t="n"/>
      <c r="C4" s="0" t="s">
        <v>2</v>
      </c>
      <c r="D4" s="0" t="s"/>
    </row>
    <row outlineLevel="0" r="5">
      <c r="A5" s="0" t="n"/>
      <c r="B5" s="0" t="n"/>
      <c r="C5" s="0" t="n"/>
      <c r="D5" s="0" t="n"/>
    </row>
    <row hidden="true" ht="12.75" outlineLevel="0" r="6">
      <c r="A6" s="0" t="n"/>
      <c r="B6" s="0" t="n"/>
      <c r="C6" s="0" t="n"/>
      <c r="D6" s="0" t="n"/>
    </row>
    <row outlineLevel="0" r="7">
      <c r="A7" s="0" t="n"/>
      <c r="B7" s="0" t="n"/>
      <c r="C7" s="0" t="n"/>
      <c r="D7" s="0" t="n"/>
    </row>
    <row outlineLevel="0" r="8">
      <c r="A8" s="0" t="n"/>
      <c r="B8" s="0" t="n"/>
      <c r="C8" s="0" t="n"/>
      <c r="D8" s="0" t="n"/>
    </row>
    <row customFormat="true" customHeight="true" ht="41.2499847412109" outlineLevel="0" r="9" s="3">
      <c r="A9" s="4" t="s">
        <v>3</v>
      </c>
      <c r="B9" s="4" t="s"/>
      <c r="C9" s="4" t="s"/>
      <c r="D9" s="4" t="s"/>
    </row>
    <row outlineLevel="0" r="10">
      <c r="A10" s="5" t="n"/>
      <c r="B10" s="5" t="n"/>
      <c r="C10" s="5" t="n"/>
      <c r="D10" s="0" t="n"/>
    </row>
    <row outlineLevel="0" r="11">
      <c r="A11" s="0" t="n"/>
      <c r="B11" s="0" t="n"/>
      <c r="C11" s="0" t="n"/>
      <c r="D11" s="0" t="n"/>
    </row>
    <row outlineLevel="0" r="12">
      <c r="A12" s="0" t="n"/>
      <c r="B12" s="0" t="n"/>
      <c r="C12" s="0" t="n"/>
      <c r="D12" s="0" t="n"/>
    </row>
    <row customHeight="true" ht="57" outlineLevel="0" r="13">
      <c r="A13" s="6" t="s">
        <v>4</v>
      </c>
      <c r="B13" s="6" t="s">
        <v>5</v>
      </c>
      <c r="C13" s="7" t="s">
        <v>6</v>
      </c>
      <c r="D13" s="7" t="s">
        <v>7</v>
      </c>
    </row>
    <row outlineLevel="0" r="14">
      <c r="A14" s="8" t="s">
        <v>8</v>
      </c>
      <c r="B14" s="9" t="s">
        <v>9</v>
      </c>
      <c r="C14" s="10" t="n">
        <f aca="false" ca="false" dt2D="false" dtr="false" t="normal">C15+C19+C27+C29+C21+C23</f>
        <v>2799.25158</v>
      </c>
      <c r="D14" s="10" t="n">
        <f aca="false" ca="false" dt2D="false" dtr="false" t="normal">D15+D19+D27+D29+D21+D23</f>
        <v>2811.0515800000003</v>
      </c>
    </row>
    <row outlineLevel="0" r="15">
      <c r="A15" s="8" t="s">
        <v>10</v>
      </c>
      <c r="B15" s="9" t="s">
        <v>11</v>
      </c>
      <c r="C15" s="10" t="n">
        <f aca="false" ca="false" dt2D="false" dtr="false" t="normal">C16</f>
        <v>295.5</v>
      </c>
      <c r="D15" s="10" t="n">
        <f aca="false" ca="false" dt2D="false" dtr="false" t="normal">D16</f>
        <v>307.3</v>
      </c>
    </row>
    <row outlineLevel="0" r="16">
      <c r="A16" s="8" t="s">
        <v>12</v>
      </c>
      <c r="B16" s="9" t="s">
        <v>13</v>
      </c>
      <c r="C16" s="10" t="n">
        <f aca="false" ca="false" dt2D="false" dtr="false" t="normal">C17+C18</f>
        <v>295.5</v>
      </c>
      <c r="D16" s="10" t="n">
        <f aca="false" ca="false" dt2D="false" dtr="false" t="normal">D17+D18</f>
        <v>307.3</v>
      </c>
    </row>
    <row customHeight="true" ht="72.75" outlineLevel="0" r="17">
      <c r="A17" s="11" t="s">
        <v>14</v>
      </c>
      <c r="B17" s="6" t="s">
        <v>15</v>
      </c>
      <c r="C17" s="12" t="n">
        <v>295.5</v>
      </c>
      <c r="D17" s="12" t="n">
        <v>307.3</v>
      </c>
    </row>
    <row customHeight="true" hidden="true" ht="37.5" outlineLevel="0" r="18">
      <c r="A18" s="11" t="s">
        <v>16</v>
      </c>
      <c r="B18" s="6" t="s">
        <v>17</v>
      </c>
      <c r="C18" s="12" t="n"/>
      <c r="D18" s="12" t="n"/>
    </row>
    <row customHeight="true" ht="18.75" outlineLevel="0" r="19">
      <c r="A19" s="11" t="s">
        <v>18</v>
      </c>
      <c r="B19" s="6" t="s">
        <v>19</v>
      </c>
      <c r="C19" s="12" t="n">
        <f aca="false" ca="false" dt2D="false" dtr="false" t="normal">C20</f>
        <v>15</v>
      </c>
      <c r="D19" s="12" t="n">
        <f aca="false" ca="false" dt2D="false" dtr="false" t="normal">D20</f>
        <v>15</v>
      </c>
    </row>
    <row customHeight="true" ht="16.5" outlineLevel="0" r="20">
      <c r="A20" s="11" t="s">
        <v>20</v>
      </c>
      <c r="B20" s="6" t="s">
        <v>21</v>
      </c>
      <c r="C20" s="12" t="n">
        <v>15</v>
      </c>
      <c r="D20" s="12" t="n">
        <v>15</v>
      </c>
    </row>
    <row customHeight="true" ht="18.75" outlineLevel="0" r="21">
      <c r="A21" s="11" t="s">
        <v>22</v>
      </c>
      <c r="B21" s="6" t="s">
        <v>23</v>
      </c>
      <c r="C21" s="12" t="n">
        <f aca="false" ca="false" dt2D="false" dtr="false" t="normal">C22</f>
        <v>468</v>
      </c>
      <c r="D21" s="12" t="n">
        <f aca="false" ca="false" dt2D="false" dtr="false" t="normal">D22</f>
        <v>468</v>
      </c>
    </row>
    <row customHeight="true" ht="48" outlineLevel="0" r="22">
      <c r="A22" s="11" t="s">
        <v>24</v>
      </c>
      <c r="B22" s="6" t="s">
        <v>25</v>
      </c>
      <c r="C22" s="12" t="n">
        <v>468</v>
      </c>
      <c r="D22" s="12" t="n">
        <v>468</v>
      </c>
    </row>
    <row outlineLevel="0" r="23">
      <c r="A23" s="11" t="s">
        <v>26</v>
      </c>
      <c r="B23" s="6" t="s">
        <v>27</v>
      </c>
      <c r="C23" s="12" t="n">
        <f aca="false" ca="false" dt2D="false" dtr="false" t="normal">C24+C25</f>
        <v>778</v>
      </c>
      <c r="D23" s="12" t="n">
        <f aca="false" ca="false" dt2D="false" dtr="false" t="normal">D24+D25</f>
        <v>778</v>
      </c>
    </row>
    <row customHeight="true" ht="40.5" outlineLevel="0" r="24">
      <c r="A24" s="11" t="s">
        <v>28</v>
      </c>
      <c r="B24" s="6" t="s">
        <v>29</v>
      </c>
      <c r="C24" s="12" t="n">
        <v>88</v>
      </c>
      <c r="D24" s="12" t="n">
        <v>88</v>
      </c>
    </row>
    <row customHeight="true" ht="32.25" outlineLevel="0" r="25">
      <c r="A25" s="11" t="s">
        <v>30</v>
      </c>
      <c r="B25" s="6" t="s">
        <v>31</v>
      </c>
      <c r="C25" s="12" t="n">
        <v>690</v>
      </c>
      <c r="D25" s="12" t="n">
        <v>690</v>
      </c>
    </row>
    <row hidden="true" ht="12.75" outlineLevel="0" r="26">
      <c r="A26" s="11" t="s">
        <v>32</v>
      </c>
      <c r="B26" s="6" t="s">
        <v>33</v>
      </c>
      <c r="C26" s="12" t="n">
        <f aca="false" ca="false" dt2D="false" dtr="false" t="normal">C28</f>
        <v>1232.75158</v>
      </c>
      <c r="D26" s="12" t="n">
        <f aca="false" ca="false" dt2D="false" dtr="false" t="normal">D28</f>
        <v>1232.75158</v>
      </c>
    </row>
    <row customHeight="true" ht="31.5" outlineLevel="0" r="27">
      <c r="A27" s="13" t="s">
        <v>34</v>
      </c>
      <c r="B27" s="14" t="s">
        <v>35</v>
      </c>
      <c r="C27" s="12" t="n">
        <f aca="false" ca="false" dt2D="false" dtr="false" t="normal">C28</f>
        <v>1232.75158</v>
      </c>
      <c r="D27" s="12" t="n">
        <f aca="false" ca="false" dt2D="false" dtr="false" t="normal">D28</f>
        <v>1232.75158</v>
      </c>
    </row>
    <row customHeight="true" ht="82.5" outlineLevel="0" r="28">
      <c r="A28" s="15" t="s">
        <v>36</v>
      </c>
      <c r="B28" s="14" t="s">
        <v>37</v>
      </c>
      <c r="C28" s="12" t="n">
        <v>1232.75158</v>
      </c>
      <c r="D28" s="12" t="n">
        <v>1232.75158</v>
      </c>
    </row>
    <row outlineLevel="0" r="29">
      <c r="A29" s="11" t="s">
        <v>38</v>
      </c>
      <c r="B29" s="14" t="s">
        <v>39</v>
      </c>
      <c r="C29" s="12" t="n">
        <f aca="false" ca="false" dt2D="false" dtr="false" t="normal">C30</f>
        <v>10</v>
      </c>
      <c r="D29" s="12" t="n">
        <f aca="false" ca="false" dt2D="false" dtr="false" t="normal">D30</f>
        <v>10</v>
      </c>
    </row>
    <row outlineLevel="0" r="30">
      <c r="A30" s="16" t="s">
        <v>40</v>
      </c>
      <c r="B30" s="6" t="s">
        <v>41</v>
      </c>
      <c r="C30" s="12" t="n">
        <v>10</v>
      </c>
      <c r="D30" s="12" t="n">
        <v>10</v>
      </c>
    </row>
    <row hidden="true" ht="12.75" outlineLevel="0" r="31">
      <c r="A31" s="11" t="s">
        <v>42</v>
      </c>
      <c r="B31" s="6" t="s">
        <v>43</v>
      </c>
      <c r="C31" s="17" t="n"/>
      <c r="D31" s="17" t="n"/>
    </row>
    <row hidden="true" ht="12.75" outlineLevel="0" r="32">
      <c r="A32" s="11" t="n"/>
      <c r="B32" s="6" t="n"/>
      <c r="C32" s="17" t="n"/>
      <c r="D32" s="17" t="n"/>
    </row>
    <row customHeight="true" ht="19.5" outlineLevel="0" r="33">
      <c r="A33" s="8" t="s">
        <v>44</v>
      </c>
      <c r="B33" s="9" t="s">
        <v>45</v>
      </c>
      <c r="C33" s="10" t="n">
        <f aca="false" ca="false" dt2D="false" dtr="false" t="normal">C34</f>
        <v>6459.048</v>
      </c>
      <c r="D33" s="10" t="n">
        <f aca="false" ca="false" dt2D="false" dtr="false" t="normal">D34</f>
        <v>4252.148</v>
      </c>
    </row>
    <row customHeight="true" ht="29.25" outlineLevel="0" r="34">
      <c r="A34" s="8" t="s">
        <v>46</v>
      </c>
      <c r="B34" s="9" t="s">
        <v>47</v>
      </c>
      <c r="C34" s="10" t="n">
        <f aca="false" ca="false" dt2D="false" dtr="false" t="normal">SUM(C35+C39+C41+C44)</f>
        <v>6459.048</v>
      </c>
      <c r="D34" s="10" t="n">
        <f aca="false" ca="false" dt2D="false" dtr="false" t="normal">SUM(D35+D39+D41+D44)</f>
        <v>4252.148</v>
      </c>
    </row>
    <row customHeight="true" ht="33" outlineLevel="0" r="35">
      <c r="A35" s="8" t="s">
        <v>48</v>
      </c>
      <c r="B35" s="9" t="s">
        <v>49</v>
      </c>
      <c r="C35" s="10" t="n">
        <f aca="false" ca="false" dt2D="false" dtr="false" t="normal">C36+C38</f>
        <v>6120.348</v>
      </c>
      <c r="D35" s="10" t="n">
        <f aca="false" ca="false" dt2D="false" dtr="false" t="normal">D36+D38</f>
        <v>3913.448</v>
      </c>
    </row>
    <row customHeight="true" ht="32.25" outlineLevel="0" r="36">
      <c r="A36" s="11" t="s">
        <v>50</v>
      </c>
      <c r="B36" s="6" t="s">
        <v>51</v>
      </c>
      <c r="C36" s="12" t="n">
        <v>5408.9</v>
      </c>
      <c r="D36" s="12" t="n">
        <v>3202</v>
      </c>
    </row>
    <row hidden="true" ht="25.5" outlineLevel="0" r="37">
      <c r="A37" s="11" t="s">
        <v>52</v>
      </c>
      <c r="B37" s="6" t="s">
        <v>53</v>
      </c>
      <c r="C37" s="12" t="n"/>
      <c r="D37" s="12" t="n"/>
    </row>
    <row customHeight="true" ht="32.25" outlineLevel="0" r="38">
      <c r="A38" s="11" t="s">
        <v>54</v>
      </c>
      <c r="B38" s="6" t="s">
        <v>55</v>
      </c>
      <c r="C38" s="12" t="n">
        <v>711.448</v>
      </c>
      <c r="D38" s="12" t="n">
        <v>711.448</v>
      </c>
    </row>
    <row customHeight="true" ht="30" outlineLevel="0" r="39">
      <c r="A39" s="8" t="s">
        <v>56</v>
      </c>
      <c r="B39" s="9" t="s">
        <v>57</v>
      </c>
      <c r="C39" s="10" t="n">
        <f aca="false" ca="false" dt2D="false" dtr="false" t="normal">SUM(C40)</f>
        <v>0</v>
      </c>
      <c r="D39" s="10" t="n">
        <f aca="false" ca="false" dt2D="false" dtr="false" t="normal">SUM(D40)</f>
        <v>0</v>
      </c>
    </row>
    <row customHeight="true" ht="37.5" outlineLevel="0" r="40">
      <c r="A40" s="11" t="s">
        <v>58</v>
      </c>
      <c r="B40" s="6" t="s">
        <v>59</v>
      </c>
      <c r="C40" s="12" t="n">
        <v>0</v>
      </c>
      <c r="D40" s="12" t="n">
        <v>0</v>
      </c>
    </row>
    <row customHeight="true" ht="31.5" outlineLevel="0" r="41">
      <c r="A41" s="8" t="s">
        <v>60</v>
      </c>
      <c r="B41" s="9" t="s">
        <v>61</v>
      </c>
      <c r="C41" s="10" t="n">
        <f aca="false" ca="false" dt2D="false" dtr="false" t="normal">SUM(C42+C43)</f>
        <v>338.7</v>
      </c>
      <c r="D41" s="10" t="n">
        <f aca="false" ca="false" dt2D="false" dtr="false" t="normal">SUM(D42+D43)</f>
        <v>338.7</v>
      </c>
    </row>
    <row customHeight="true" ht="45" outlineLevel="0" r="42">
      <c r="A42" s="11" t="s">
        <v>62</v>
      </c>
      <c r="B42" s="6" t="s">
        <v>63</v>
      </c>
      <c r="C42" s="12" t="n">
        <v>338.7</v>
      </c>
      <c r="D42" s="12" t="n">
        <v>338.7</v>
      </c>
    </row>
    <row customHeight="true" hidden="true" ht="36.75" outlineLevel="0" r="43">
      <c r="A43" s="11" t="s">
        <v>64</v>
      </c>
      <c r="B43" s="6" t="s">
        <v>65</v>
      </c>
      <c r="C43" s="17" t="n"/>
      <c r="D43" s="17" t="n"/>
    </row>
    <row hidden="true" ht="12.75" outlineLevel="0" r="44">
      <c r="A44" s="11" t="s">
        <v>66</v>
      </c>
      <c r="B44" s="6" t="s">
        <v>67</v>
      </c>
      <c r="C44" s="12" t="n">
        <f aca="false" ca="false" dt2D="false" dtr="false" t="normal">SUM(C45)+C46</f>
        <v>0</v>
      </c>
      <c r="D44" s="17" t="n">
        <f aca="false" ca="false" dt2D="false" dtr="false" t="normal">SUM(D45)+D46</f>
        <v>0</v>
      </c>
    </row>
    <row hidden="true" ht="51" outlineLevel="0" r="45">
      <c r="A45" s="11" t="s">
        <v>68</v>
      </c>
      <c r="B45" s="6" t="s">
        <v>69</v>
      </c>
      <c r="C45" s="12" t="n"/>
      <c r="D45" s="17" t="n"/>
    </row>
    <row hidden="true" ht="25.5" outlineLevel="0" r="46">
      <c r="A46" s="11" t="s">
        <v>70</v>
      </c>
      <c r="B46" s="6" t="s">
        <v>71</v>
      </c>
      <c r="C46" s="12" t="n"/>
      <c r="D46" s="17" t="n"/>
    </row>
    <row hidden="true" ht="12.75" outlineLevel="0" r="47">
      <c r="A47" s="11" t="s">
        <v>72</v>
      </c>
      <c r="B47" s="6" t="s">
        <v>73</v>
      </c>
      <c r="C47" s="17" t="n">
        <f aca="false" ca="false" dt2D="false" dtr="false" t="normal">SUM(C48)</f>
        <v>0</v>
      </c>
      <c r="D47" s="17" t="n">
        <f aca="false" ca="false" dt2D="false" dtr="false" t="normal">SUM(D48)</f>
        <v>0</v>
      </c>
    </row>
    <row hidden="true" ht="25.5" outlineLevel="0" r="48">
      <c r="A48" s="11" t="s">
        <v>74</v>
      </c>
      <c r="B48" s="6" t="s">
        <v>75</v>
      </c>
      <c r="C48" s="17" t="n"/>
      <c r="D48" s="17" t="n"/>
    </row>
    <row customHeight="true" ht="18.75" outlineLevel="0" r="49">
      <c r="A49" s="8" t="s">
        <v>76</v>
      </c>
      <c r="B49" s="18" t="n"/>
      <c r="C49" s="10" t="n">
        <f aca="false" ca="false" dt2D="false" dtr="false" t="normal">SUM(C14+C33)</f>
        <v>9258.299579999999</v>
      </c>
      <c r="D49" s="10" t="n">
        <f aca="false" ca="false" dt2D="false" dtr="false" t="normal">SUM(D14+D33)</f>
        <v>7063.19958</v>
      </c>
    </row>
    <row outlineLevel="0" r="50">
      <c r="A50" s="0" t="n"/>
      <c r="B50" s="0" t="n"/>
      <c r="C50" s="0" t="n"/>
      <c r="D50" s="0" t="n"/>
    </row>
    <row outlineLevel="0" r="51">
      <c r="A51" s="0" t="s">
        <v>77</v>
      </c>
      <c r="B51" s="0" t="n"/>
      <c r="C51" s="0" t="n"/>
      <c r="D51" s="0" t="n"/>
    </row>
    <row outlineLevel="0" r="52">
      <c r="B52" s="0" t="n"/>
      <c r="C52" s="19" t="n">
        <f aca="false" ca="false" dt2D="false" dtr="false" t="normal">C14+C36+C38</f>
        <v>8919.59958</v>
      </c>
      <c r="D52" s="19" t="n">
        <f aca="false" ca="false" dt2D="false" dtr="false" t="normal">D14+D36+D38</f>
        <v>6724.499580000001</v>
      </c>
    </row>
    <row outlineLevel="0" r="53">
      <c r="C53" s="20" t="n">
        <v>0.025</v>
      </c>
      <c r="D53" s="21" t="n">
        <v>0.05</v>
      </c>
    </row>
    <row outlineLevel="0" r="54">
      <c r="C54" s="0" t="n">
        <v>222.98999</v>
      </c>
      <c r="D54" s="0" t="n">
        <v>336.22499</v>
      </c>
    </row>
    <row outlineLevel="0" r="55">
      <c r="C55" s="19" t="n">
        <f aca="false" ca="false" dt2D="false" dtr="false" t="normal">C49-C54</f>
        <v>9035.309589999999</v>
      </c>
      <c r="D55" s="19" t="n">
        <f aca="false" ca="false" dt2D="false" dtr="false" t="normal">D49-D54</f>
        <v>6726.974590000001</v>
      </c>
    </row>
    <row outlineLevel="0" r="56">
      <c r="C56" s="0" t="n"/>
      <c r="D56" s="0" t="n"/>
    </row>
  </sheetData>
  <mergeCells count="4">
    <mergeCell ref="C1:D1"/>
    <mergeCell ref="B3:D3"/>
    <mergeCell ref="C4:D4"/>
    <mergeCell ref="A9:D9"/>
  </mergeCells>
  <pageMargins bottom="0" footer="0.511811017990112" header="0.511811017990112" left="0.551181077957153" right="0" top="0"/>
  <pageSetup fitToHeight="1" fitToWidth="1" orientation="portrait" paperHeight="297mm" paperSize="9" paperWidth="210mm" scale="57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2023-11-13T11:48:47Z</dcterms:modified>
</cp:coreProperties>
</file>